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9005"/>
  <workbookPr checkCompatibility="1" autoCompressPictures="0"/>
  <mc:AlternateContent xmlns:mc="http://schemas.openxmlformats.org/markup-compatibility/2006">
    <mc:Choice Requires="x15">
      <x15ac:absPath xmlns:x15ac="http://schemas.microsoft.com/office/spreadsheetml/2010/11/ac" url="/Users/siepscherpel/Dropbox (Labor Redimo)/01 Projecten/01 ProRail/01 Aanbesteding 2017/stukken uitzenden/"/>
    </mc:Choice>
  </mc:AlternateContent>
  <bookViews>
    <workbookView xWindow="400" yWindow="460" windowWidth="25600" windowHeight="14180"/>
  </bookViews>
  <sheets>
    <sheet name="TCO aanbieder" sheetId="1" r:id="rId1"/>
    <sheet name="Ranking" sheetId="2" state="hidden" r:id="rId2"/>
  </sheets>
  <definedNames>
    <definedName name="_xlnm._FilterDatabase" localSheetId="0" hidden="1">'TCO aanbieder'!$B$12:$N$12</definedName>
    <definedName name="_xlnm.Print_Area" localSheetId="0">'TCO aanbieder'!$A$1:$M$23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13" i="1" l="1"/>
  <c r="J13" i="1"/>
  <c r="I14" i="1"/>
  <c r="J14" i="1"/>
  <c r="I16" i="1"/>
  <c r="L16" i="1"/>
  <c r="I59" i="1"/>
  <c r="J59" i="1"/>
  <c r="I60" i="1"/>
  <c r="J60" i="1"/>
  <c r="J61" i="1"/>
  <c r="I52" i="1"/>
  <c r="J52" i="1"/>
  <c r="I53" i="1"/>
  <c r="J53" i="1"/>
  <c r="I55" i="1"/>
  <c r="D5" i="2"/>
  <c r="I85" i="1"/>
  <c r="J85" i="1"/>
  <c r="I86" i="1"/>
  <c r="J86" i="1"/>
  <c r="J87" i="1"/>
  <c r="I78" i="1"/>
  <c r="J78" i="1"/>
  <c r="I79" i="1"/>
  <c r="J79" i="1"/>
  <c r="I81" i="1"/>
  <c r="D6" i="2"/>
  <c r="G6" i="2"/>
  <c r="I72" i="1"/>
  <c r="J72" i="1"/>
  <c r="I73" i="1"/>
  <c r="J73" i="1"/>
  <c r="J74" i="1"/>
  <c r="I65" i="1"/>
  <c r="J65" i="1"/>
  <c r="I66" i="1"/>
  <c r="J66" i="1"/>
  <c r="I68" i="1"/>
  <c r="D7" i="2"/>
  <c r="G7" i="2"/>
  <c r="I111" i="1"/>
  <c r="J111" i="1"/>
  <c r="I112" i="1"/>
  <c r="J112" i="1"/>
  <c r="J113" i="1"/>
  <c r="I104" i="1"/>
  <c r="J104" i="1"/>
  <c r="I105" i="1"/>
  <c r="J105" i="1"/>
  <c r="I107" i="1"/>
  <c r="D8" i="2"/>
  <c r="G8" i="2"/>
  <c r="I46" i="1"/>
  <c r="J46" i="1"/>
  <c r="I47" i="1"/>
  <c r="J47" i="1"/>
  <c r="J48" i="1"/>
  <c r="I39" i="1"/>
  <c r="J39" i="1"/>
  <c r="I40" i="1"/>
  <c r="J40" i="1"/>
  <c r="I42" i="1"/>
  <c r="D9" i="2"/>
  <c r="G9" i="2"/>
  <c r="I21" i="1"/>
  <c r="J21" i="1"/>
  <c r="J22" i="1"/>
  <c r="D10" i="2"/>
  <c r="G10" i="2"/>
  <c r="I98" i="1"/>
  <c r="J98" i="1"/>
  <c r="I99" i="1"/>
  <c r="J99" i="1"/>
  <c r="J100" i="1"/>
  <c r="I91" i="1"/>
  <c r="J91" i="1"/>
  <c r="I92" i="1"/>
  <c r="J92" i="1"/>
  <c r="I94" i="1"/>
  <c r="D11" i="2"/>
  <c r="G11" i="2"/>
  <c r="I33" i="1"/>
  <c r="J33" i="1"/>
  <c r="I34" i="1"/>
  <c r="J34" i="1"/>
  <c r="J35" i="1"/>
  <c r="I26" i="1"/>
  <c r="J26" i="1"/>
  <c r="I27" i="1"/>
  <c r="J27" i="1"/>
  <c r="I29" i="1"/>
  <c r="D12" i="2"/>
  <c r="G12" i="2"/>
  <c r="G5" i="2"/>
  <c r="E6" i="2"/>
  <c r="E7" i="2"/>
  <c r="E8" i="2"/>
  <c r="E9" i="2"/>
  <c r="E10" i="2"/>
  <c r="E11" i="2"/>
  <c r="E12" i="2"/>
  <c r="I20" i="1"/>
  <c r="J20" i="1"/>
</calcChain>
</file>

<file path=xl/sharedStrings.xml><?xml version="1.0" encoding="utf-8"?>
<sst xmlns="http://schemas.openxmlformats.org/spreadsheetml/2006/main" count="110" uniqueCount="20">
  <si>
    <t>sector</t>
  </si>
  <si>
    <t>verhouding</t>
  </si>
  <si>
    <t>Fase A Detachering</t>
  </si>
  <si>
    <t>Fase B&amp;C</t>
  </si>
  <si>
    <t>gewogen gemiddeld uursalaris</t>
  </si>
  <si>
    <t>Loonkostenfactor Normale uren</t>
  </si>
  <si>
    <t>gewogen gemiddeld bedrijfstarief</t>
  </si>
  <si>
    <t>normale uren</t>
  </si>
  <si>
    <t>Perceel 1</t>
  </si>
  <si>
    <t>(Nominale) Bureaumarge 
&lt;520 uur</t>
  </si>
  <si>
    <t>Normale uren</t>
  </si>
  <si>
    <t>vakantiekrachten</t>
  </si>
  <si>
    <t>gewogen gemiddeld bedrijfstarief per uur</t>
  </si>
  <si>
    <t>ranking</t>
  </si>
  <si>
    <t xml:space="preserve">verschil </t>
  </si>
  <si>
    <t xml:space="preserve">100 * (laagst aangeboden TCO / TCO inschrijving). </t>
  </si>
  <si>
    <t>Inschrijver 1</t>
  </si>
  <si>
    <t>Flexgroep 1</t>
  </si>
  <si>
    <t>Eigen Werving</t>
  </si>
  <si>
    <t>insdchrijfsom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</si>
</sst>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(&quot;€&quot;\ * #,##0.00_);_(&quot;€&quot;\ * \(#,##0.00\);_(&quot;€&quot;\ * &quot;-&quot;??_);_(@_)"/>
    <numFmt numFmtId="164" formatCode="_ &quot;€&quot;\ * #,##0.00_ ;_ &quot;€&quot;\ * \-#,##0.00_ ;_ &quot;€&quot;\ * &quot;-&quot;??_ ;_ @_ "/>
    <numFmt numFmtId="165" formatCode="_ [$€-413]\ * #,##0.00_ ;_ [$€-413]\ * \-#,##0.00_ ;_ [$€-413]\ * &quot;-&quot;??_ ;_ @_ "/>
    <numFmt numFmtId="166" formatCode="&quot;€&quot;\ #,##0.00"/>
    <numFmt numFmtId="167" formatCode="0.0000"/>
    <numFmt numFmtId="168" formatCode="0.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Open Sans"/>
      <family val="2"/>
    </font>
    <font>
      <sz val="11"/>
      <name val="Open Sans"/>
      <family val="2"/>
    </font>
    <font>
      <i/>
      <sz val="11"/>
      <color theme="1"/>
      <name val="Open Sans"/>
      <family val="2"/>
    </font>
    <font>
      <i/>
      <sz val="11"/>
      <color theme="0" tint="-0.34998626667073579"/>
      <name val="Open Sans"/>
      <family val="2"/>
    </font>
    <font>
      <sz val="11"/>
      <color rgb="FFFF0000"/>
      <name val="Open Sans"/>
      <family val="2"/>
    </font>
    <font>
      <b/>
      <sz val="11"/>
      <color theme="1"/>
      <name val="VAG Rounded Std Bold"/>
    </font>
    <font>
      <sz val="11"/>
      <color theme="1"/>
      <name val="VAG Rounded Std Bold"/>
    </font>
    <font>
      <sz val="16"/>
      <color theme="1"/>
      <name val="VAG Rounded Std Bold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Open Sans"/>
      <family val="2"/>
    </font>
    <font>
      <sz val="14"/>
      <color rgb="FF000000"/>
      <name val="VAG Rounded"/>
    </font>
    <font>
      <sz val="11"/>
      <color theme="0"/>
      <name val="VAG Rounded Std Bold"/>
    </font>
    <font>
      <sz val="16"/>
      <color theme="1"/>
      <name val="Open Sans"/>
      <family val="2"/>
    </font>
    <font>
      <sz val="20"/>
      <color theme="1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auto="1"/>
      </bottom>
      <diagonal/>
    </border>
  </borders>
  <cellStyleXfs count="19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56">
    <xf numFmtId="0" fontId="0" fillId="0" borderId="0" xfId="0"/>
    <xf numFmtId="0" fontId="3" fillId="0" borderId="0" xfId="0" applyFont="1" applyProtection="1"/>
    <xf numFmtId="0" fontId="4" fillId="0" borderId="0" xfId="0" applyFont="1" applyProtection="1"/>
    <xf numFmtId="166" fontId="3" fillId="0" borderId="0" xfId="0" applyNumberFormat="1" applyFont="1" applyProtection="1"/>
    <xf numFmtId="9" fontId="6" fillId="0" borderId="0" xfId="0" applyNumberFormat="1" applyFont="1" applyFill="1" applyProtection="1"/>
    <xf numFmtId="0" fontId="3" fillId="0" borderId="1" xfId="0" applyFont="1" applyBorder="1" applyAlignment="1" applyProtection="1">
      <alignment horizontal="right"/>
    </xf>
    <xf numFmtId="165" fontId="3" fillId="0" borderId="0" xfId="0" applyNumberFormat="1" applyFont="1" applyProtection="1"/>
    <xf numFmtId="0" fontId="7" fillId="0" borderId="0" xfId="0" applyFont="1" applyProtection="1"/>
    <xf numFmtId="0" fontId="3" fillId="0" borderId="0" xfId="0" applyFont="1" applyBorder="1" applyProtection="1"/>
    <xf numFmtId="167" fontId="3" fillId="0" borderId="0" xfId="0" applyNumberFormat="1" applyFont="1" applyProtection="1"/>
    <xf numFmtId="0" fontId="3" fillId="0" borderId="0" xfId="0" applyFont="1" applyAlignment="1" applyProtection="1">
      <alignment vertical="center"/>
    </xf>
    <xf numFmtId="9" fontId="3" fillId="0" borderId="0" xfId="0" applyNumberFormat="1" applyFont="1" applyAlignment="1" applyProtection="1">
      <alignment horizontal="left"/>
    </xf>
    <xf numFmtId="0" fontId="3" fillId="0" borderId="1" xfId="0" applyFont="1" applyBorder="1" applyProtection="1"/>
    <xf numFmtId="0" fontId="3" fillId="0" borderId="0" xfId="0" applyFont="1" applyAlignment="1" applyProtection="1">
      <alignment horizontal="left"/>
    </xf>
    <xf numFmtId="167" fontId="3" fillId="0" borderId="1" xfId="0" applyNumberFormat="1" applyFont="1" applyBorder="1" applyProtection="1"/>
    <xf numFmtId="168" fontId="5" fillId="0" borderId="0" xfId="0" applyNumberFormat="1" applyFont="1" applyFill="1" applyProtection="1"/>
    <xf numFmtId="0" fontId="9" fillId="0" borderId="0" xfId="0" applyFont="1" applyProtection="1"/>
    <xf numFmtId="0" fontId="10" fillId="0" borderId="0" xfId="0" applyFont="1" applyProtection="1"/>
    <xf numFmtId="0" fontId="9" fillId="0" borderId="0" xfId="0" applyFont="1" applyAlignment="1" applyProtection="1">
      <alignment horizontal="right"/>
    </xf>
    <xf numFmtId="166" fontId="5" fillId="0" borderId="0" xfId="0" applyNumberFormat="1" applyFont="1" applyAlignment="1" applyProtection="1">
      <alignment horizontal="center" vertical="center"/>
    </xf>
    <xf numFmtId="0" fontId="9" fillId="0" borderId="0" xfId="0" applyFont="1" applyAlignment="1" applyProtection="1">
      <alignment horizontal="right" vertical="center"/>
    </xf>
    <xf numFmtId="9" fontId="5" fillId="0" borderId="0" xfId="0" applyNumberFormat="1" applyFont="1" applyFill="1" applyAlignment="1" applyProtection="1">
      <alignment horizontal="center"/>
    </xf>
    <xf numFmtId="167" fontId="9" fillId="0" borderId="0" xfId="0" applyNumberFormat="1" applyFont="1" applyAlignment="1" applyProtection="1">
      <alignment horizontal="center" vertical="center" wrapText="1"/>
    </xf>
    <xf numFmtId="0" fontId="8" fillId="2" borderId="0" xfId="0" applyFont="1" applyFill="1" applyProtection="1"/>
    <xf numFmtId="0" fontId="3" fillId="2" borderId="0" xfId="0" applyFont="1" applyFill="1" applyAlignment="1" applyProtection="1">
      <alignment horizontal="center"/>
    </xf>
    <xf numFmtId="167" fontId="5" fillId="2" borderId="2" xfId="0" applyNumberFormat="1" applyFont="1" applyFill="1" applyBorder="1" applyAlignment="1" applyProtection="1">
      <alignment horizontal="center" vertical="center"/>
    </xf>
    <xf numFmtId="167" fontId="5" fillId="2" borderId="3" xfId="0" applyNumberFormat="1" applyFont="1" applyFill="1" applyBorder="1" applyAlignment="1" applyProtection="1">
      <alignment horizontal="center" vertical="center"/>
    </xf>
    <xf numFmtId="166" fontId="5" fillId="2" borderId="4" xfId="0" applyNumberFormat="1" applyFont="1" applyFill="1" applyBorder="1" applyAlignment="1" applyProtection="1">
      <alignment horizontal="center"/>
    </xf>
    <xf numFmtId="166" fontId="5" fillId="2" borderId="3" xfId="0" applyNumberFormat="1" applyFont="1" applyFill="1" applyBorder="1" applyAlignment="1" applyProtection="1">
      <alignment horizontal="center"/>
    </xf>
    <xf numFmtId="9" fontId="9" fillId="0" borderId="0" xfId="2" applyFont="1" applyBorder="1" applyAlignment="1" applyProtection="1">
      <alignment horizontal="center" wrapText="1"/>
    </xf>
    <xf numFmtId="166" fontId="5" fillId="3" borderId="3" xfId="0" applyNumberFormat="1" applyFont="1" applyFill="1" applyBorder="1" applyAlignment="1" applyProtection="1">
      <alignment horizontal="center"/>
    </xf>
    <xf numFmtId="0" fontId="14" fillId="0" borderId="0" xfId="0" applyFont="1" applyProtection="1"/>
    <xf numFmtId="164" fontId="9" fillId="0" borderId="0" xfId="0" applyNumberFormat="1" applyFont="1" applyFill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3" fillId="0" borderId="6" xfId="0" applyFont="1" applyBorder="1" applyProtection="1"/>
    <xf numFmtId="0" fontId="4" fillId="0" borderId="6" xfId="0" applyFont="1" applyBorder="1" applyProtection="1"/>
    <xf numFmtId="0" fontId="15" fillId="0" borderId="0" xfId="0" applyFont="1" applyAlignment="1">
      <alignment wrapText="1"/>
    </xf>
    <xf numFmtId="0" fontId="3" fillId="0" borderId="0" xfId="0" applyFont="1"/>
    <xf numFmtId="165" fontId="3" fillId="0" borderId="0" xfId="0" applyNumberFormat="1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6" fontId="14" fillId="0" borderId="0" xfId="0" applyNumberFormat="1" applyFont="1" applyFill="1" applyProtection="1"/>
    <xf numFmtId="165" fontId="14" fillId="0" borderId="0" xfId="0" applyNumberFormat="1" applyFont="1" applyFill="1" applyProtection="1"/>
    <xf numFmtId="0" fontId="14" fillId="0" borderId="0" xfId="0" applyFont="1" applyFill="1" applyProtection="1"/>
    <xf numFmtId="2" fontId="3" fillId="0" borderId="0" xfId="0" applyNumberFormat="1" applyFont="1"/>
    <xf numFmtId="0" fontId="17" fillId="0" borderId="0" xfId="0" applyFont="1" applyProtection="1"/>
    <xf numFmtId="0" fontId="10" fillId="0" borderId="0" xfId="0" applyFont="1" applyAlignment="1" applyProtection="1">
      <alignment horizontal="right" vertical="center"/>
    </xf>
    <xf numFmtId="164" fontId="10" fillId="0" borderId="0" xfId="0" applyNumberFormat="1" applyFont="1" applyFill="1" applyAlignment="1" applyProtection="1">
      <alignment vertical="center"/>
    </xf>
    <xf numFmtId="44" fontId="18" fillId="0" borderId="0" xfId="0" applyNumberFormat="1" applyFont="1" applyProtection="1"/>
    <xf numFmtId="0" fontId="9" fillId="0" borderId="0" xfId="0" applyFont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right" vertical="center"/>
    </xf>
    <xf numFmtId="0" fontId="9" fillId="0" borderId="0" xfId="0" applyFont="1" applyAlignment="1" applyProtection="1">
      <alignment horizontal="right" vertical="center" wrapText="1"/>
    </xf>
    <xf numFmtId="167" fontId="9" fillId="0" borderId="0" xfId="0" applyNumberFormat="1" applyFont="1" applyAlignment="1" applyProtection="1">
      <alignment horizontal="center" wrapText="1"/>
    </xf>
    <xf numFmtId="167" fontId="9" fillId="0" borderId="5" xfId="0" applyNumberFormat="1" applyFont="1" applyBorder="1" applyAlignment="1" applyProtection="1">
      <alignment horizontal="center" wrapText="1"/>
    </xf>
    <xf numFmtId="0" fontId="16" fillId="0" borderId="0" xfId="0" applyFont="1" applyFill="1" applyAlignment="1" applyProtection="1">
      <alignment horizontal="right" vertical="center" wrapText="1"/>
    </xf>
  </cellXfs>
  <cellStyles count="19"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Normaal 2 2" xfId="1"/>
    <cellStyle name="Procent" xfId="2" builtinId="5"/>
    <cellStyle name="Stand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812800</xdr:colOff>
      <xdr:row>1</xdr:row>
      <xdr:rowOff>38100</xdr:rowOff>
    </xdr:from>
    <xdr:to>
      <xdr:col>4</xdr:col>
      <xdr:colOff>75530</xdr:colOff>
      <xdr:row>4</xdr:row>
      <xdr:rowOff>101600</xdr:rowOff>
    </xdr:to>
    <xdr:pic>
      <xdr:nvPicPr>
        <xdr:cNvPr id="3" name="Afbeelding 2" descr="prorail_rood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1358" b="23230"/>
        <a:stretch>
          <a:fillRect/>
        </a:stretch>
      </xdr:blipFill>
      <xdr:spPr bwMode="auto">
        <a:xfrm>
          <a:off x="1485900" y="254000"/>
          <a:ext cx="2526630" cy="711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B5:U114"/>
  <sheetViews>
    <sheetView showGridLines="0" showRowColHeaders="0" tabSelected="1" zoomScaleNormal="130" workbookViewId="0">
      <selection sqref="A1:M23"/>
    </sheetView>
  </sheetViews>
  <sheetFormatPr baseColWidth="10" defaultColWidth="8.83203125" defaultRowHeight="17" x14ac:dyDescent="0.25"/>
  <cols>
    <col min="1" max="1" width="8.83203125" style="1"/>
    <col min="2" max="2" width="13.6640625" style="1" customWidth="1"/>
    <col min="3" max="3" width="22.33203125" style="1" customWidth="1"/>
    <col min="4" max="4" width="6.83203125" style="1" customWidth="1"/>
    <col min="5" max="5" width="12.33203125" style="1" customWidth="1"/>
    <col min="6" max="6" width="20.83203125" style="1" customWidth="1"/>
    <col min="7" max="7" width="16.6640625" style="1" customWidth="1"/>
    <col min="8" max="8" width="17.5" style="1" customWidth="1"/>
    <col min="9" max="9" width="18" style="1" customWidth="1"/>
    <col min="10" max="10" width="18" style="31" customWidth="1"/>
    <col min="11" max="11" width="8.83203125" style="2"/>
    <col min="12" max="12" width="26.5" style="2" customWidth="1"/>
    <col min="13" max="16384" width="8.83203125" style="1"/>
  </cols>
  <sheetData>
    <row r="5" spans="2:21" ht="16" customHeight="1" x14ac:dyDescent="0.25">
      <c r="J5" s="49"/>
      <c r="K5" s="1"/>
    </row>
    <row r="6" spans="2:21" x14ac:dyDescent="0.25">
      <c r="J6" s="49"/>
      <c r="K6" s="1"/>
    </row>
    <row r="7" spans="2:21" ht="23" x14ac:dyDescent="0.3">
      <c r="C7" s="17"/>
      <c r="J7" s="49"/>
      <c r="K7" s="1"/>
    </row>
    <row r="8" spans="2:21" ht="15" customHeight="1" x14ac:dyDescent="0.25">
      <c r="J8" s="49"/>
      <c r="K8" s="1"/>
    </row>
    <row r="9" spans="2:21" x14ac:dyDescent="0.25">
      <c r="H9" s="20" t="s">
        <v>4</v>
      </c>
      <c r="I9" s="19">
        <v>15.11</v>
      </c>
      <c r="J9" s="1"/>
      <c r="K9" s="1"/>
    </row>
    <row r="10" spans="2:21" x14ac:dyDescent="0.25">
      <c r="J10" s="1"/>
      <c r="K10" s="1"/>
    </row>
    <row r="11" spans="2:21" ht="15" customHeight="1" x14ac:dyDescent="0.25">
      <c r="D11" s="16" t="s">
        <v>0</v>
      </c>
      <c r="G11" s="49" t="s">
        <v>5</v>
      </c>
      <c r="H11" s="20"/>
      <c r="I11" s="51" t="s">
        <v>8</v>
      </c>
      <c r="J11" s="55"/>
      <c r="K11" s="1"/>
      <c r="L11" s="1"/>
    </row>
    <row r="12" spans="2:21" x14ac:dyDescent="0.25">
      <c r="B12" s="23" t="s">
        <v>16</v>
      </c>
      <c r="D12" s="24">
        <v>45</v>
      </c>
      <c r="E12" s="18" t="s">
        <v>1</v>
      </c>
      <c r="G12" s="50"/>
      <c r="H12" s="20"/>
      <c r="I12" s="51"/>
      <c r="J12" s="55"/>
      <c r="K12" s="1"/>
      <c r="L12" s="1"/>
      <c r="M12" s="3"/>
    </row>
    <row r="13" spans="2:21" ht="24" customHeight="1" x14ac:dyDescent="0.25">
      <c r="C13" s="1" t="s">
        <v>2</v>
      </c>
      <c r="E13" s="21">
        <v>0.88</v>
      </c>
      <c r="F13" s="5"/>
      <c r="G13" s="25">
        <v>1.5390999999999999</v>
      </c>
      <c r="I13" s="3">
        <f>($I$9*G13)+$J$22</f>
        <v>26.107800999999998</v>
      </c>
      <c r="J13" s="41">
        <f>I13*$E$13</f>
        <v>22.974864879999998</v>
      </c>
      <c r="K13" s="3"/>
      <c r="L13" s="1"/>
      <c r="O13" s="7"/>
      <c r="P13" s="7"/>
      <c r="Q13" s="7"/>
      <c r="R13" s="7"/>
      <c r="S13" s="7"/>
      <c r="T13" s="7"/>
      <c r="U13" s="7"/>
    </row>
    <row r="14" spans="2:21" ht="24" customHeight="1" x14ac:dyDescent="0.25">
      <c r="C14" s="1" t="s">
        <v>3</v>
      </c>
      <c r="E14" s="21">
        <v>0.12</v>
      </c>
      <c r="F14" s="5"/>
      <c r="G14" s="26">
        <v>1.5752999999999999</v>
      </c>
      <c r="I14" s="3">
        <f>($I$9*G14)+$J$22</f>
        <v>26.654782999999998</v>
      </c>
      <c r="J14" s="41">
        <f>I14*$E$14</f>
        <v>3.1985739599999996</v>
      </c>
      <c r="K14" s="3"/>
      <c r="L14" s="1"/>
      <c r="O14" s="7"/>
      <c r="P14" s="7"/>
      <c r="Q14" s="7"/>
      <c r="R14" s="7"/>
      <c r="S14" s="7"/>
      <c r="T14" s="7"/>
      <c r="U14" s="7"/>
    </row>
    <row r="15" spans="2:21" x14ac:dyDescent="0.25">
      <c r="E15" s="4"/>
      <c r="F15" s="8"/>
      <c r="G15" s="8"/>
      <c r="I15" s="6"/>
      <c r="J15" s="42"/>
      <c r="K15" s="3"/>
      <c r="L15" s="1"/>
      <c r="O15" s="7"/>
      <c r="P15" s="7"/>
      <c r="Q15" s="7"/>
      <c r="R15" s="7"/>
      <c r="S15" s="7"/>
      <c r="T15" s="7"/>
      <c r="U15" s="7"/>
    </row>
    <row r="16" spans="2:21" ht="42" customHeight="1" x14ac:dyDescent="0.4">
      <c r="F16" s="45"/>
      <c r="G16" s="46" t="s">
        <v>6</v>
      </c>
      <c r="H16" s="45"/>
      <c r="I16" s="47">
        <f>SUM(J13:J14)</f>
        <v>26.173438839999999</v>
      </c>
      <c r="J16" s="32" t="s">
        <v>19</v>
      </c>
      <c r="K16" s="1"/>
      <c r="L16" s="48">
        <f>I16*26000</f>
        <v>680509.40983999998</v>
      </c>
    </row>
    <row r="17" spans="2:12" ht="9" customHeight="1" x14ac:dyDescent="0.25">
      <c r="G17" s="53" t="s">
        <v>9</v>
      </c>
      <c r="H17" s="53" t="s">
        <v>9</v>
      </c>
      <c r="I17" s="10"/>
      <c r="J17" s="1"/>
      <c r="K17" s="1"/>
      <c r="L17" s="1"/>
    </row>
    <row r="18" spans="2:12" ht="44" customHeight="1" x14ac:dyDescent="0.25">
      <c r="F18" s="22" t="s">
        <v>7</v>
      </c>
      <c r="G18" s="54"/>
      <c r="H18" s="54"/>
      <c r="J18" s="1"/>
      <c r="K18" s="1"/>
      <c r="L18" s="1"/>
    </row>
    <row r="19" spans="2:12" ht="20" customHeight="1" x14ac:dyDescent="0.25">
      <c r="F19" s="22"/>
      <c r="G19" s="29">
        <v>0.4</v>
      </c>
      <c r="H19" s="29">
        <v>0.6</v>
      </c>
      <c r="I19" s="2"/>
      <c r="J19" s="1"/>
      <c r="K19" s="1"/>
      <c r="L19" s="1"/>
    </row>
    <row r="20" spans="2:12" ht="16" customHeight="1" x14ac:dyDescent="0.25">
      <c r="B20" s="11"/>
      <c r="E20" s="15">
        <v>0.95</v>
      </c>
      <c r="F20" s="12" t="s">
        <v>17</v>
      </c>
      <c r="G20" s="27">
        <v>3.15</v>
      </c>
      <c r="H20" s="27">
        <v>2.75</v>
      </c>
      <c r="I20" s="41">
        <f>(G20*G19)+(H20*H19)</f>
        <v>2.91</v>
      </c>
      <c r="J20" s="3">
        <f>I20*E20</f>
        <v>2.7645</v>
      </c>
      <c r="K20" s="1"/>
      <c r="L20" s="1"/>
    </row>
    <row r="21" spans="2:12" x14ac:dyDescent="0.25">
      <c r="B21" s="11"/>
      <c r="E21" s="15">
        <v>0.05</v>
      </c>
      <c r="F21" s="12" t="s">
        <v>18</v>
      </c>
      <c r="G21" s="28">
        <v>1.75</v>
      </c>
      <c r="H21" s="30"/>
      <c r="I21" s="41">
        <f>G21</f>
        <v>1.75</v>
      </c>
      <c r="J21" s="3">
        <f>I21*E21</f>
        <v>8.7500000000000008E-2</v>
      </c>
      <c r="K21" s="1"/>
      <c r="L21" s="1"/>
    </row>
    <row r="22" spans="2:12" x14ac:dyDescent="0.25">
      <c r="B22" s="11"/>
      <c r="C22" s="13"/>
      <c r="D22" s="13"/>
      <c r="F22" s="9"/>
      <c r="G22" s="14"/>
      <c r="I22" s="31"/>
      <c r="J22" s="3">
        <f>SUM(J20:J21)</f>
        <v>2.8519999999999999</v>
      </c>
      <c r="K22" s="1"/>
      <c r="L22" s="1"/>
    </row>
    <row r="23" spans="2:12" s="34" customFormat="1" x14ac:dyDescent="0.25">
      <c r="L23" s="35"/>
    </row>
    <row r="24" spans="2:12" hidden="1" x14ac:dyDescent="0.25">
      <c r="D24" s="16" t="s">
        <v>0</v>
      </c>
      <c r="G24" s="49" t="s">
        <v>5</v>
      </c>
      <c r="H24" s="33"/>
      <c r="I24" s="51" t="s">
        <v>8</v>
      </c>
      <c r="J24" s="52"/>
      <c r="K24" s="1"/>
    </row>
    <row r="25" spans="2:12" hidden="1" x14ac:dyDescent="0.25">
      <c r="B25" s="23" t="s">
        <v>16</v>
      </c>
      <c r="D25" s="24"/>
      <c r="E25" s="18" t="s">
        <v>1</v>
      </c>
      <c r="G25" s="50"/>
      <c r="H25" s="33"/>
      <c r="I25" s="51"/>
      <c r="J25" s="52"/>
      <c r="K25" s="1"/>
    </row>
    <row r="26" spans="2:12" hidden="1" x14ac:dyDescent="0.25">
      <c r="C26" s="1" t="s">
        <v>2</v>
      </c>
      <c r="E26" s="21">
        <v>0.78</v>
      </c>
      <c r="F26" s="5"/>
      <c r="G26" s="25"/>
      <c r="I26" s="3">
        <f>($I$9*G26)+$J$35</f>
        <v>0</v>
      </c>
      <c r="J26" s="41">
        <f>I26*$E$26</f>
        <v>0</v>
      </c>
      <c r="K26" s="1"/>
    </row>
    <row r="27" spans="2:12" hidden="1" x14ac:dyDescent="0.25">
      <c r="C27" s="1" t="s">
        <v>3</v>
      </c>
      <c r="E27" s="21">
        <v>0.22</v>
      </c>
      <c r="F27" s="5"/>
      <c r="G27" s="26"/>
      <c r="I27" s="3">
        <f>($I$9*G27)+$J$35</f>
        <v>0</v>
      </c>
      <c r="J27" s="41">
        <f>I27*$E$27</f>
        <v>0</v>
      </c>
      <c r="K27" s="1"/>
    </row>
    <row r="28" spans="2:12" hidden="1" x14ac:dyDescent="0.25">
      <c r="E28" s="4"/>
      <c r="F28" s="8"/>
      <c r="G28" s="8"/>
      <c r="I28" s="6"/>
      <c r="J28" s="6"/>
      <c r="K28" s="1"/>
    </row>
    <row r="29" spans="2:12" hidden="1" x14ac:dyDescent="0.25">
      <c r="G29" s="33" t="s">
        <v>6</v>
      </c>
      <c r="I29" s="32">
        <f>SUM(J26:J27)</f>
        <v>0</v>
      </c>
      <c r="J29" s="32"/>
      <c r="K29" s="1"/>
    </row>
    <row r="30" spans="2:12" hidden="1" x14ac:dyDescent="0.25">
      <c r="G30" s="53" t="s">
        <v>9</v>
      </c>
      <c r="H30" s="53" t="s">
        <v>9</v>
      </c>
      <c r="I30" s="10"/>
      <c r="J30" s="1"/>
      <c r="K30" s="1"/>
    </row>
    <row r="31" spans="2:12" hidden="1" x14ac:dyDescent="0.25">
      <c r="F31" s="22" t="s">
        <v>7</v>
      </c>
      <c r="G31" s="54"/>
      <c r="H31" s="54"/>
      <c r="J31" s="1"/>
      <c r="K31" s="1"/>
    </row>
    <row r="32" spans="2:12" hidden="1" x14ac:dyDescent="0.25">
      <c r="F32" s="22"/>
      <c r="G32" s="29">
        <v>0.4</v>
      </c>
      <c r="H32" s="29">
        <v>0.6</v>
      </c>
      <c r="J32" s="1"/>
    </row>
    <row r="33" spans="2:12" hidden="1" x14ac:dyDescent="0.25">
      <c r="B33" s="11"/>
      <c r="E33" s="15">
        <v>0.95</v>
      </c>
      <c r="F33" s="12" t="s">
        <v>10</v>
      </c>
      <c r="G33" s="27"/>
      <c r="H33" s="27"/>
      <c r="I33" s="41">
        <f>(G33*G32)+(H33*H32)</f>
        <v>0</v>
      </c>
      <c r="J33" s="3">
        <f>I33*E33</f>
        <v>0</v>
      </c>
    </row>
    <row r="34" spans="2:12" hidden="1" x14ac:dyDescent="0.25">
      <c r="B34" s="11"/>
      <c r="E34" s="15">
        <v>0.05</v>
      </c>
      <c r="F34" s="12" t="s">
        <v>11</v>
      </c>
      <c r="G34" s="28"/>
      <c r="H34" s="30"/>
      <c r="I34" s="41">
        <f>G34</f>
        <v>0</v>
      </c>
      <c r="J34" s="3">
        <f>I34*E34</f>
        <v>0</v>
      </c>
    </row>
    <row r="35" spans="2:12" hidden="1" x14ac:dyDescent="0.25">
      <c r="B35" s="11"/>
      <c r="C35" s="13"/>
      <c r="D35" s="13"/>
      <c r="F35" s="9"/>
      <c r="G35" s="14"/>
      <c r="J35" s="3">
        <f>SUM(J33:J34)</f>
        <v>0</v>
      </c>
    </row>
    <row r="36" spans="2:12" s="34" customFormat="1" hidden="1" x14ac:dyDescent="0.25">
      <c r="K36" s="35"/>
      <c r="L36" s="35"/>
    </row>
    <row r="37" spans="2:12" hidden="1" x14ac:dyDescent="0.25">
      <c r="D37" s="16" t="s">
        <v>0</v>
      </c>
      <c r="G37" s="49" t="s">
        <v>5</v>
      </c>
      <c r="H37" s="33"/>
      <c r="I37" s="51" t="s">
        <v>8</v>
      </c>
      <c r="J37" s="52"/>
    </row>
    <row r="38" spans="2:12" hidden="1" x14ac:dyDescent="0.25">
      <c r="B38" s="23" t="s">
        <v>16</v>
      </c>
      <c r="D38" s="24"/>
      <c r="E38" s="18" t="s">
        <v>1</v>
      </c>
      <c r="G38" s="50"/>
      <c r="H38" s="33"/>
      <c r="I38" s="51"/>
      <c r="J38" s="52"/>
    </row>
    <row r="39" spans="2:12" hidden="1" x14ac:dyDescent="0.25">
      <c r="C39" s="1" t="s">
        <v>2</v>
      </c>
      <c r="E39" s="21">
        <v>0.78</v>
      </c>
      <c r="F39" s="5"/>
      <c r="G39" s="25"/>
      <c r="I39" s="3">
        <f>($I$9*G39)+$J$48</f>
        <v>0</v>
      </c>
      <c r="J39" s="41">
        <f>I39*$E$39</f>
        <v>0</v>
      </c>
    </row>
    <row r="40" spans="2:12" hidden="1" x14ac:dyDescent="0.25">
      <c r="C40" s="1" t="s">
        <v>3</v>
      </c>
      <c r="E40" s="21">
        <v>0.22</v>
      </c>
      <c r="F40" s="5"/>
      <c r="G40" s="26"/>
      <c r="I40" s="3">
        <f>($I$9*G40)+$J$48</f>
        <v>0</v>
      </c>
      <c r="J40" s="41">
        <f>I40*$E$40</f>
        <v>0</v>
      </c>
    </row>
    <row r="41" spans="2:12" hidden="1" x14ac:dyDescent="0.25">
      <c r="E41" s="4"/>
      <c r="F41" s="8"/>
      <c r="G41" s="8"/>
      <c r="I41" s="6"/>
      <c r="J41" s="6"/>
    </row>
    <row r="42" spans="2:12" hidden="1" x14ac:dyDescent="0.25">
      <c r="G42" s="33" t="s">
        <v>6</v>
      </c>
      <c r="I42" s="32">
        <f>SUM(J39:J40)</f>
        <v>0</v>
      </c>
      <c r="J42" s="32"/>
    </row>
    <row r="43" spans="2:12" hidden="1" x14ac:dyDescent="0.25">
      <c r="G43" s="53" t="s">
        <v>9</v>
      </c>
      <c r="H43" s="53" t="s">
        <v>9</v>
      </c>
      <c r="I43" s="10"/>
      <c r="J43" s="1"/>
    </row>
    <row r="44" spans="2:12" hidden="1" x14ac:dyDescent="0.25">
      <c r="F44" s="22" t="s">
        <v>7</v>
      </c>
      <c r="G44" s="54"/>
      <c r="H44" s="54"/>
      <c r="J44" s="1"/>
    </row>
    <row r="45" spans="2:12" hidden="1" x14ac:dyDescent="0.25">
      <c r="F45" s="22"/>
      <c r="G45" s="29">
        <v>0.4</v>
      </c>
      <c r="H45" s="29">
        <v>0.6</v>
      </c>
      <c r="J45" s="1"/>
    </row>
    <row r="46" spans="2:12" hidden="1" x14ac:dyDescent="0.25">
      <c r="B46" s="11"/>
      <c r="E46" s="15">
        <v>0.95</v>
      </c>
      <c r="F46" s="12" t="s">
        <v>10</v>
      </c>
      <c r="G46" s="27"/>
      <c r="H46" s="27"/>
      <c r="I46" s="41">
        <f>(G46*G45)+(H46*H45)</f>
        <v>0</v>
      </c>
      <c r="J46" s="3">
        <f>I46*E46</f>
        <v>0</v>
      </c>
    </row>
    <row r="47" spans="2:12" hidden="1" x14ac:dyDescent="0.25">
      <c r="B47" s="11"/>
      <c r="E47" s="15">
        <v>0.05</v>
      </c>
      <c r="F47" s="12" t="s">
        <v>11</v>
      </c>
      <c r="G47" s="28"/>
      <c r="H47" s="30"/>
      <c r="I47" s="41">
        <f>G47</f>
        <v>0</v>
      </c>
      <c r="J47" s="3">
        <f>I47*E47</f>
        <v>0</v>
      </c>
    </row>
    <row r="48" spans="2:12" hidden="1" x14ac:dyDescent="0.25">
      <c r="B48" s="11"/>
      <c r="C48" s="13"/>
      <c r="D48" s="13"/>
      <c r="F48" s="9"/>
      <c r="G48" s="14"/>
      <c r="J48" s="3">
        <f>SUM(J46:J47)</f>
        <v>0</v>
      </c>
    </row>
    <row r="49" spans="2:12" s="34" customFormat="1" hidden="1" x14ac:dyDescent="0.25">
      <c r="K49" s="35"/>
      <c r="L49" s="35"/>
    </row>
    <row r="50" spans="2:12" hidden="1" x14ac:dyDescent="0.25">
      <c r="D50" s="16" t="s">
        <v>0</v>
      </c>
      <c r="G50" s="49" t="s">
        <v>5</v>
      </c>
      <c r="H50" s="33"/>
      <c r="I50" s="51" t="s">
        <v>8</v>
      </c>
      <c r="J50" s="52"/>
    </row>
    <row r="51" spans="2:12" hidden="1" x14ac:dyDescent="0.25">
      <c r="B51" s="23" t="s">
        <v>16</v>
      </c>
      <c r="D51" s="24"/>
      <c r="E51" s="18" t="s">
        <v>1</v>
      </c>
      <c r="G51" s="50"/>
      <c r="H51" s="33"/>
      <c r="I51" s="51"/>
      <c r="J51" s="52"/>
    </row>
    <row r="52" spans="2:12" hidden="1" x14ac:dyDescent="0.25">
      <c r="C52" s="1" t="s">
        <v>2</v>
      </c>
      <c r="E52" s="21">
        <v>0.78</v>
      </c>
      <c r="F52" s="5"/>
      <c r="G52" s="25"/>
      <c r="I52" s="3">
        <f>($I$9*G52)+$J$61</f>
        <v>0</v>
      </c>
      <c r="J52" s="41">
        <f>I52*$E$52</f>
        <v>0</v>
      </c>
    </row>
    <row r="53" spans="2:12" hidden="1" x14ac:dyDescent="0.25">
      <c r="C53" s="1" t="s">
        <v>3</v>
      </c>
      <c r="E53" s="21">
        <v>0.22</v>
      </c>
      <c r="F53" s="5"/>
      <c r="G53" s="26"/>
      <c r="I53" s="3">
        <f>($I$9*G53)+$J$61</f>
        <v>0</v>
      </c>
      <c r="J53" s="41">
        <f>I53*$E$53</f>
        <v>0</v>
      </c>
    </row>
    <row r="54" spans="2:12" hidden="1" x14ac:dyDescent="0.25">
      <c r="E54" s="4"/>
      <c r="F54" s="8"/>
      <c r="G54" s="8"/>
      <c r="I54" s="6"/>
      <c r="J54" s="6"/>
    </row>
    <row r="55" spans="2:12" hidden="1" x14ac:dyDescent="0.25">
      <c r="G55" s="33" t="s">
        <v>6</v>
      </c>
      <c r="I55" s="32">
        <f>SUM(J52:J53)</f>
        <v>0</v>
      </c>
      <c r="J55" s="32"/>
    </row>
    <row r="56" spans="2:12" hidden="1" x14ac:dyDescent="0.25">
      <c r="G56" s="53" t="s">
        <v>9</v>
      </c>
      <c r="H56" s="53" t="s">
        <v>9</v>
      </c>
      <c r="I56" s="10"/>
      <c r="J56" s="1"/>
    </row>
    <row r="57" spans="2:12" hidden="1" x14ac:dyDescent="0.25">
      <c r="F57" s="22" t="s">
        <v>7</v>
      </c>
      <c r="G57" s="54"/>
      <c r="H57" s="54"/>
      <c r="J57" s="1"/>
    </row>
    <row r="58" spans="2:12" hidden="1" x14ac:dyDescent="0.25">
      <c r="F58" s="22"/>
      <c r="G58" s="29">
        <v>0.4</v>
      </c>
      <c r="H58" s="29">
        <v>0.6</v>
      </c>
      <c r="J58" s="1"/>
    </row>
    <row r="59" spans="2:12" hidden="1" x14ac:dyDescent="0.25">
      <c r="B59" s="11"/>
      <c r="E59" s="15">
        <v>0.95</v>
      </c>
      <c r="F59" s="12" t="s">
        <v>10</v>
      </c>
      <c r="G59" s="27"/>
      <c r="H59" s="27"/>
      <c r="I59" s="41">
        <f>(G59*G58)+(H59*H58)</f>
        <v>0</v>
      </c>
      <c r="J59" s="3">
        <f>I59*E59</f>
        <v>0</v>
      </c>
    </row>
    <row r="60" spans="2:12" hidden="1" x14ac:dyDescent="0.25">
      <c r="B60" s="11"/>
      <c r="E60" s="15">
        <v>0.05</v>
      </c>
      <c r="F60" s="12" t="s">
        <v>11</v>
      </c>
      <c r="G60" s="28"/>
      <c r="H60" s="30"/>
      <c r="I60" s="41">
        <f>G60</f>
        <v>0</v>
      </c>
      <c r="J60" s="3">
        <f>I60*E60</f>
        <v>0</v>
      </c>
    </row>
    <row r="61" spans="2:12" hidden="1" x14ac:dyDescent="0.25">
      <c r="B61" s="11"/>
      <c r="C61" s="13"/>
      <c r="D61" s="13"/>
      <c r="F61" s="9"/>
      <c r="G61" s="14"/>
      <c r="J61" s="3">
        <f>SUM(J59:J60)</f>
        <v>0</v>
      </c>
    </row>
    <row r="62" spans="2:12" s="34" customFormat="1" hidden="1" x14ac:dyDescent="0.25">
      <c r="K62" s="35"/>
      <c r="L62" s="35"/>
    </row>
    <row r="63" spans="2:12" hidden="1" x14ac:dyDescent="0.25">
      <c r="D63" s="16" t="s">
        <v>0</v>
      </c>
      <c r="G63" s="49" t="s">
        <v>5</v>
      </c>
      <c r="H63" s="33"/>
      <c r="I63" s="51" t="s">
        <v>8</v>
      </c>
      <c r="J63" s="52"/>
    </row>
    <row r="64" spans="2:12" hidden="1" x14ac:dyDescent="0.25">
      <c r="B64" s="23" t="s">
        <v>16</v>
      </c>
      <c r="D64" s="24"/>
      <c r="E64" s="18" t="s">
        <v>1</v>
      </c>
      <c r="G64" s="50"/>
      <c r="H64" s="33"/>
      <c r="I64" s="51"/>
      <c r="J64" s="52"/>
    </row>
    <row r="65" spans="2:12" hidden="1" x14ac:dyDescent="0.25">
      <c r="C65" s="1" t="s">
        <v>2</v>
      </c>
      <c r="E65" s="21">
        <v>0.78</v>
      </c>
      <c r="F65" s="5"/>
      <c r="G65" s="25"/>
      <c r="I65" s="3">
        <f>($I$9*G65)+$J$74</f>
        <v>0</v>
      </c>
      <c r="J65" s="41">
        <f>I65*$E$65</f>
        <v>0</v>
      </c>
    </row>
    <row r="66" spans="2:12" hidden="1" x14ac:dyDescent="0.25">
      <c r="C66" s="1" t="s">
        <v>3</v>
      </c>
      <c r="E66" s="21">
        <v>0.22</v>
      </c>
      <c r="F66" s="5"/>
      <c r="G66" s="26"/>
      <c r="I66" s="3">
        <f>($I$9*G66)+$J$74</f>
        <v>0</v>
      </c>
      <c r="J66" s="41">
        <f>I66*$E$66</f>
        <v>0</v>
      </c>
    </row>
    <row r="67" spans="2:12" hidden="1" x14ac:dyDescent="0.25">
      <c r="E67" s="4"/>
      <c r="F67" s="8"/>
      <c r="G67" s="8"/>
      <c r="I67" s="6"/>
      <c r="J67" s="6"/>
    </row>
    <row r="68" spans="2:12" hidden="1" x14ac:dyDescent="0.25">
      <c r="G68" s="33" t="s">
        <v>6</v>
      </c>
      <c r="I68" s="32">
        <f>SUM(J65:J66)</f>
        <v>0</v>
      </c>
      <c r="J68" s="32"/>
    </row>
    <row r="69" spans="2:12" hidden="1" x14ac:dyDescent="0.25">
      <c r="G69" s="53" t="s">
        <v>9</v>
      </c>
      <c r="H69" s="53" t="s">
        <v>9</v>
      </c>
      <c r="I69" s="10"/>
      <c r="J69" s="1"/>
    </row>
    <row r="70" spans="2:12" hidden="1" x14ac:dyDescent="0.25">
      <c r="F70" s="22" t="s">
        <v>7</v>
      </c>
      <c r="G70" s="54"/>
      <c r="H70" s="54"/>
      <c r="J70" s="1"/>
    </row>
    <row r="71" spans="2:12" hidden="1" x14ac:dyDescent="0.25">
      <c r="F71" s="22"/>
      <c r="G71" s="29">
        <v>0.4</v>
      </c>
      <c r="H71" s="29">
        <v>0.6</v>
      </c>
      <c r="J71" s="1"/>
    </row>
    <row r="72" spans="2:12" hidden="1" x14ac:dyDescent="0.25">
      <c r="B72" s="11"/>
      <c r="E72" s="15">
        <v>0.95</v>
      </c>
      <c r="F72" s="12" t="s">
        <v>10</v>
      </c>
      <c r="G72" s="27"/>
      <c r="H72" s="27"/>
      <c r="I72" s="41">
        <f>(G72*G71)+(H72*H71)</f>
        <v>0</v>
      </c>
      <c r="J72" s="3">
        <f>I72*E72</f>
        <v>0</v>
      </c>
    </row>
    <row r="73" spans="2:12" hidden="1" x14ac:dyDescent="0.25">
      <c r="B73" s="11"/>
      <c r="E73" s="15">
        <v>0.05</v>
      </c>
      <c r="F73" s="12" t="s">
        <v>11</v>
      </c>
      <c r="G73" s="28"/>
      <c r="H73" s="30"/>
      <c r="I73" s="41">
        <f>G73</f>
        <v>0</v>
      </c>
      <c r="J73" s="3">
        <f>I73*E73</f>
        <v>0</v>
      </c>
    </row>
    <row r="74" spans="2:12" hidden="1" x14ac:dyDescent="0.25">
      <c r="B74" s="11"/>
      <c r="C74" s="13"/>
      <c r="D74" s="13"/>
      <c r="F74" s="9"/>
      <c r="G74" s="14"/>
      <c r="J74" s="3">
        <f>SUM(J72:J73)</f>
        <v>0</v>
      </c>
    </row>
    <row r="75" spans="2:12" s="34" customFormat="1" hidden="1" x14ac:dyDescent="0.25">
      <c r="K75" s="35"/>
      <c r="L75" s="35"/>
    </row>
    <row r="76" spans="2:12" hidden="1" x14ac:dyDescent="0.25">
      <c r="D76" s="16" t="s">
        <v>0</v>
      </c>
      <c r="G76" s="49" t="s">
        <v>5</v>
      </c>
      <c r="H76" s="33"/>
      <c r="I76" s="51" t="s">
        <v>8</v>
      </c>
      <c r="J76" s="52"/>
    </row>
    <row r="77" spans="2:12" hidden="1" x14ac:dyDescent="0.25">
      <c r="B77" s="23" t="s">
        <v>16</v>
      </c>
      <c r="D77" s="24"/>
      <c r="E77" s="18" t="s">
        <v>1</v>
      </c>
      <c r="G77" s="50"/>
      <c r="H77" s="33"/>
      <c r="I77" s="51"/>
      <c r="J77" s="52"/>
    </row>
    <row r="78" spans="2:12" hidden="1" x14ac:dyDescent="0.25">
      <c r="C78" s="1" t="s">
        <v>2</v>
      </c>
      <c r="E78" s="21">
        <v>0.78</v>
      </c>
      <c r="F78" s="5"/>
      <c r="G78" s="25"/>
      <c r="I78" s="3">
        <f>($I$9*G78)+$J$87</f>
        <v>0</v>
      </c>
      <c r="J78" s="41">
        <f>I78*$E$78</f>
        <v>0</v>
      </c>
    </row>
    <row r="79" spans="2:12" hidden="1" x14ac:dyDescent="0.25">
      <c r="C79" s="1" t="s">
        <v>3</v>
      </c>
      <c r="E79" s="21">
        <v>0.22</v>
      </c>
      <c r="F79" s="5"/>
      <c r="G79" s="26"/>
      <c r="I79" s="3">
        <f>($I$9*G79)+$J$87</f>
        <v>0</v>
      </c>
      <c r="J79" s="41">
        <f>I79*$E$79</f>
        <v>0</v>
      </c>
    </row>
    <row r="80" spans="2:12" hidden="1" x14ac:dyDescent="0.25">
      <c r="E80" s="4"/>
      <c r="F80" s="8"/>
      <c r="G80" s="8"/>
      <c r="I80" s="6"/>
      <c r="J80" s="6"/>
    </row>
    <row r="81" spans="2:12" hidden="1" x14ac:dyDescent="0.25">
      <c r="G81" s="33" t="s">
        <v>6</v>
      </c>
      <c r="I81" s="32">
        <f>SUM(J78:J79)</f>
        <v>0</v>
      </c>
      <c r="J81" s="32"/>
    </row>
    <row r="82" spans="2:12" hidden="1" x14ac:dyDescent="0.25">
      <c r="G82" s="53" t="s">
        <v>9</v>
      </c>
      <c r="H82" s="53" t="s">
        <v>9</v>
      </c>
      <c r="I82" s="10"/>
      <c r="J82" s="1"/>
    </row>
    <row r="83" spans="2:12" hidden="1" x14ac:dyDescent="0.25">
      <c r="F83" s="22" t="s">
        <v>7</v>
      </c>
      <c r="G83" s="54"/>
      <c r="H83" s="54"/>
      <c r="J83" s="1"/>
    </row>
    <row r="84" spans="2:12" hidden="1" x14ac:dyDescent="0.25">
      <c r="F84" s="22"/>
      <c r="G84" s="29">
        <v>0.4</v>
      </c>
      <c r="H84" s="29">
        <v>0.6</v>
      </c>
      <c r="J84" s="1"/>
    </row>
    <row r="85" spans="2:12" hidden="1" x14ac:dyDescent="0.25">
      <c r="B85" s="11"/>
      <c r="E85" s="15">
        <v>0.95</v>
      </c>
      <c r="F85" s="12" t="s">
        <v>10</v>
      </c>
      <c r="G85" s="27"/>
      <c r="H85" s="27"/>
      <c r="I85" s="41">
        <f>(G85*G84)+(H85*H84)</f>
        <v>0</v>
      </c>
      <c r="J85" s="3">
        <f>I85*E85</f>
        <v>0</v>
      </c>
    </row>
    <row r="86" spans="2:12" hidden="1" x14ac:dyDescent="0.25">
      <c r="B86" s="11"/>
      <c r="E86" s="15">
        <v>0.05</v>
      </c>
      <c r="F86" s="12" t="s">
        <v>11</v>
      </c>
      <c r="G86" s="28"/>
      <c r="H86" s="30"/>
      <c r="I86" s="41">
        <f>G86</f>
        <v>0</v>
      </c>
      <c r="J86" s="3">
        <f>I86*E86</f>
        <v>0</v>
      </c>
    </row>
    <row r="87" spans="2:12" hidden="1" x14ac:dyDescent="0.25">
      <c r="B87" s="11"/>
      <c r="C87" s="13"/>
      <c r="D87" s="13"/>
      <c r="F87" s="9"/>
      <c r="G87" s="14"/>
      <c r="J87" s="3">
        <f>SUM(J85:J86)</f>
        <v>0</v>
      </c>
    </row>
    <row r="88" spans="2:12" s="34" customFormat="1" hidden="1" x14ac:dyDescent="0.25">
      <c r="K88" s="35"/>
      <c r="L88" s="35"/>
    </row>
    <row r="89" spans="2:12" hidden="1" x14ac:dyDescent="0.25">
      <c r="D89" s="16" t="s">
        <v>0</v>
      </c>
      <c r="G89" s="49" t="s">
        <v>5</v>
      </c>
      <c r="H89" s="33"/>
      <c r="I89" s="51" t="s">
        <v>8</v>
      </c>
      <c r="J89" s="52"/>
    </row>
    <row r="90" spans="2:12" hidden="1" x14ac:dyDescent="0.25">
      <c r="B90" s="23" t="s">
        <v>16</v>
      </c>
      <c r="D90" s="24"/>
      <c r="E90" s="18" t="s">
        <v>1</v>
      </c>
      <c r="G90" s="50"/>
      <c r="H90" s="33"/>
      <c r="I90" s="51"/>
      <c r="J90" s="52"/>
    </row>
    <row r="91" spans="2:12" hidden="1" x14ac:dyDescent="0.25">
      <c r="C91" s="1" t="s">
        <v>2</v>
      </c>
      <c r="E91" s="21">
        <v>0.78</v>
      </c>
      <c r="F91" s="5"/>
      <c r="G91" s="25"/>
      <c r="I91" s="3">
        <f>($I$9*G91)+$J$100</f>
        <v>0</v>
      </c>
      <c r="J91" s="41">
        <f>I91*$E$91</f>
        <v>0</v>
      </c>
    </row>
    <row r="92" spans="2:12" hidden="1" x14ac:dyDescent="0.25">
      <c r="C92" s="1" t="s">
        <v>3</v>
      </c>
      <c r="E92" s="21">
        <v>0.22</v>
      </c>
      <c r="F92" s="5"/>
      <c r="G92" s="26"/>
      <c r="I92" s="3">
        <f>($I$9*G92)+$J$100</f>
        <v>0</v>
      </c>
      <c r="J92" s="41">
        <f>I92*$E$92</f>
        <v>0</v>
      </c>
    </row>
    <row r="93" spans="2:12" hidden="1" x14ac:dyDescent="0.25">
      <c r="E93" s="4"/>
      <c r="F93" s="8"/>
      <c r="G93" s="8"/>
      <c r="I93" s="6"/>
      <c r="J93" s="6"/>
    </row>
    <row r="94" spans="2:12" hidden="1" x14ac:dyDescent="0.25">
      <c r="G94" s="33" t="s">
        <v>6</v>
      </c>
      <c r="I94" s="32">
        <f>SUM(J91:J92)</f>
        <v>0</v>
      </c>
      <c r="J94" s="32"/>
    </row>
    <row r="95" spans="2:12" hidden="1" x14ac:dyDescent="0.25">
      <c r="G95" s="53" t="s">
        <v>9</v>
      </c>
      <c r="H95" s="53" t="s">
        <v>9</v>
      </c>
      <c r="I95" s="10"/>
      <c r="J95" s="1"/>
    </row>
    <row r="96" spans="2:12" hidden="1" x14ac:dyDescent="0.25">
      <c r="F96" s="22" t="s">
        <v>7</v>
      </c>
      <c r="G96" s="54"/>
      <c r="H96" s="54"/>
      <c r="J96" s="1"/>
    </row>
    <row r="97" spans="2:12" hidden="1" x14ac:dyDescent="0.25">
      <c r="F97" s="22"/>
      <c r="G97" s="29">
        <v>0.4</v>
      </c>
      <c r="H97" s="29">
        <v>0.6</v>
      </c>
      <c r="J97" s="1"/>
    </row>
    <row r="98" spans="2:12" hidden="1" x14ac:dyDescent="0.25">
      <c r="B98" s="11"/>
      <c r="E98" s="15">
        <v>0.95</v>
      </c>
      <c r="F98" s="12" t="s">
        <v>10</v>
      </c>
      <c r="G98" s="27"/>
      <c r="H98" s="27"/>
      <c r="I98" s="41">
        <f>(G98*G97)+(H98*H97)</f>
        <v>0</v>
      </c>
      <c r="J98" s="3">
        <f>I98*E98</f>
        <v>0</v>
      </c>
    </row>
    <row r="99" spans="2:12" hidden="1" x14ac:dyDescent="0.25">
      <c r="B99" s="11"/>
      <c r="E99" s="15">
        <v>0.05</v>
      </c>
      <c r="F99" s="12" t="s">
        <v>11</v>
      </c>
      <c r="G99" s="28"/>
      <c r="H99" s="30"/>
      <c r="I99" s="41">
        <f>G99</f>
        <v>0</v>
      </c>
      <c r="J99" s="3">
        <f>I99*E99</f>
        <v>0</v>
      </c>
    </row>
    <row r="100" spans="2:12" hidden="1" x14ac:dyDescent="0.25">
      <c r="B100" s="11"/>
      <c r="C100" s="13"/>
      <c r="D100" s="13"/>
      <c r="F100" s="9"/>
      <c r="G100" s="14"/>
      <c r="J100" s="3">
        <f>SUM(J98:J99)</f>
        <v>0</v>
      </c>
    </row>
    <row r="101" spans="2:12" s="34" customFormat="1" hidden="1" x14ac:dyDescent="0.25">
      <c r="K101" s="35"/>
      <c r="L101" s="35"/>
    </row>
    <row r="102" spans="2:12" hidden="1" x14ac:dyDescent="0.25">
      <c r="D102" s="16" t="s">
        <v>0</v>
      </c>
      <c r="G102" s="49" t="s">
        <v>5</v>
      </c>
      <c r="H102" s="33"/>
      <c r="I102" s="51" t="s">
        <v>8</v>
      </c>
      <c r="J102" s="52"/>
    </row>
    <row r="103" spans="2:12" hidden="1" x14ac:dyDescent="0.25">
      <c r="B103" s="23" t="s">
        <v>16</v>
      </c>
      <c r="D103" s="24"/>
      <c r="E103" s="18" t="s">
        <v>1</v>
      </c>
      <c r="G103" s="50"/>
      <c r="H103" s="33"/>
      <c r="I103" s="51"/>
      <c r="J103" s="52"/>
    </row>
    <row r="104" spans="2:12" hidden="1" x14ac:dyDescent="0.25">
      <c r="C104" s="1" t="s">
        <v>2</v>
      </c>
      <c r="E104" s="21">
        <v>0.78</v>
      </c>
      <c r="F104" s="5"/>
      <c r="G104" s="25"/>
      <c r="I104" s="3">
        <f>($I$9*G104)+$J$113</f>
        <v>0</v>
      </c>
      <c r="J104" s="41">
        <f>I104*$E$104</f>
        <v>0</v>
      </c>
    </row>
    <row r="105" spans="2:12" hidden="1" x14ac:dyDescent="0.25">
      <c r="C105" s="1" t="s">
        <v>3</v>
      </c>
      <c r="E105" s="21">
        <v>0.22</v>
      </c>
      <c r="F105" s="5"/>
      <c r="G105" s="26"/>
      <c r="I105" s="3">
        <f>($I$9*G105)+$J$113</f>
        <v>0</v>
      </c>
      <c r="J105" s="41">
        <f>I105*$E$105</f>
        <v>0</v>
      </c>
    </row>
    <row r="106" spans="2:12" hidden="1" x14ac:dyDescent="0.25">
      <c r="E106" s="4"/>
      <c r="F106" s="8"/>
      <c r="G106" s="8"/>
      <c r="I106" s="6"/>
      <c r="J106" s="6"/>
    </row>
    <row r="107" spans="2:12" hidden="1" x14ac:dyDescent="0.25">
      <c r="G107" s="33" t="s">
        <v>6</v>
      </c>
      <c r="I107" s="32">
        <f>SUM(J104:J105)</f>
        <v>0</v>
      </c>
      <c r="J107" s="32"/>
    </row>
    <row r="108" spans="2:12" hidden="1" x14ac:dyDescent="0.25">
      <c r="G108" s="53" t="s">
        <v>9</v>
      </c>
      <c r="H108" s="53" t="s">
        <v>9</v>
      </c>
      <c r="I108" s="10"/>
      <c r="J108" s="1"/>
    </row>
    <row r="109" spans="2:12" hidden="1" x14ac:dyDescent="0.25">
      <c r="F109" s="22" t="s">
        <v>7</v>
      </c>
      <c r="G109" s="54"/>
      <c r="H109" s="54"/>
      <c r="J109" s="1"/>
    </row>
    <row r="110" spans="2:12" hidden="1" x14ac:dyDescent="0.25">
      <c r="F110" s="22"/>
      <c r="G110" s="29">
        <v>0.4</v>
      </c>
      <c r="H110" s="29">
        <v>0.6</v>
      </c>
      <c r="J110" s="1"/>
    </row>
    <row r="111" spans="2:12" hidden="1" x14ac:dyDescent="0.25">
      <c r="B111" s="11"/>
      <c r="E111" s="15">
        <v>0.95</v>
      </c>
      <c r="F111" s="12" t="s">
        <v>10</v>
      </c>
      <c r="G111" s="27"/>
      <c r="H111" s="27"/>
      <c r="I111" s="41">
        <f>(G111*G110)+(H111*H110)</f>
        <v>0</v>
      </c>
      <c r="J111" s="3">
        <f>I111*E111</f>
        <v>0</v>
      </c>
    </row>
    <row r="112" spans="2:12" hidden="1" x14ac:dyDescent="0.25">
      <c r="B112" s="11"/>
      <c r="E112" s="15">
        <v>0.05</v>
      </c>
      <c r="F112" s="12" t="s">
        <v>11</v>
      </c>
      <c r="G112" s="28"/>
      <c r="H112" s="30"/>
      <c r="I112" s="41">
        <f>G112</f>
        <v>0</v>
      </c>
      <c r="J112" s="3">
        <f>I112*E112</f>
        <v>0</v>
      </c>
    </row>
    <row r="113" spans="2:10" hidden="1" x14ac:dyDescent="0.25">
      <c r="B113" s="11"/>
      <c r="C113" s="13"/>
      <c r="D113" s="13"/>
      <c r="F113" s="9"/>
      <c r="G113" s="14"/>
      <c r="I113" s="43"/>
      <c r="J113" s="3">
        <f>SUM(J111:J112)</f>
        <v>0</v>
      </c>
    </row>
    <row r="114" spans="2:10" x14ac:dyDescent="0.25">
      <c r="J114" s="1"/>
    </row>
  </sheetData>
  <sheetProtection selectLockedCells="1"/>
  <mergeCells count="41">
    <mergeCell ref="G11:G12"/>
    <mergeCell ref="G17:G18"/>
    <mergeCell ref="J5:J8"/>
    <mergeCell ref="I11:I12"/>
    <mergeCell ref="J11:J12"/>
    <mergeCell ref="H17:H18"/>
    <mergeCell ref="G24:G25"/>
    <mergeCell ref="I24:I25"/>
    <mergeCell ref="J24:J25"/>
    <mergeCell ref="G30:G31"/>
    <mergeCell ref="H30:H31"/>
    <mergeCell ref="G37:G38"/>
    <mergeCell ref="I37:I38"/>
    <mergeCell ref="J37:J38"/>
    <mergeCell ref="G43:G44"/>
    <mergeCell ref="H43:H44"/>
    <mergeCell ref="G50:G51"/>
    <mergeCell ref="I50:I51"/>
    <mergeCell ref="J50:J51"/>
    <mergeCell ref="G56:G57"/>
    <mergeCell ref="H56:H57"/>
    <mergeCell ref="G63:G64"/>
    <mergeCell ref="I63:I64"/>
    <mergeCell ref="J63:J64"/>
    <mergeCell ref="G69:G70"/>
    <mergeCell ref="H69:H70"/>
    <mergeCell ref="G76:G77"/>
    <mergeCell ref="I76:I77"/>
    <mergeCell ref="J76:J77"/>
    <mergeCell ref="G82:G83"/>
    <mergeCell ref="H82:H83"/>
    <mergeCell ref="G89:G90"/>
    <mergeCell ref="I89:I90"/>
    <mergeCell ref="J89:J90"/>
    <mergeCell ref="G95:G96"/>
    <mergeCell ref="H95:H96"/>
    <mergeCell ref="G102:G103"/>
    <mergeCell ref="I102:I103"/>
    <mergeCell ref="J102:J103"/>
    <mergeCell ref="G108:G109"/>
    <mergeCell ref="H108:H109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1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G26"/>
  <sheetViews>
    <sheetView workbookViewId="0">
      <selection activeCell="D10" sqref="D10"/>
    </sheetView>
  </sheetViews>
  <sheetFormatPr baseColWidth="10" defaultRowHeight="15" x14ac:dyDescent="0.2"/>
  <cols>
    <col min="2" max="2" width="10.83203125" style="39"/>
    <col min="3" max="3" width="20.33203125" customWidth="1"/>
    <col min="4" max="4" width="25.6640625" customWidth="1"/>
  </cols>
  <sheetData>
    <row r="4" spans="2:7" ht="37" x14ac:dyDescent="0.25">
      <c r="B4" s="40" t="s">
        <v>13</v>
      </c>
      <c r="D4" s="36" t="s">
        <v>12</v>
      </c>
      <c r="E4" s="40" t="s">
        <v>14</v>
      </c>
    </row>
    <row r="5" spans="2:7" s="37" customFormat="1" ht="17" x14ac:dyDescent="0.25">
      <c r="B5" s="40">
        <v>1</v>
      </c>
      <c r="D5" s="38">
        <f>'TCO aanbieder'!I55</f>
        <v>0</v>
      </c>
      <c r="E5" s="38"/>
      <c r="G5" s="37" t="e">
        <f>100*(D$5/D5)</f>
        <v>#DIV/0!</v>
      </c>
    </row>
    <row r="6" spans="2:7" s="37" customFormat="1" ht="17" x14ac:dyDescent="0.25">
      <c r="B6" s="40">
        <v>2</v>
      </c>
      <c r="D6" s="38">
        <f>'TCO aanbieder'!I81</f>
        <v>0</v>
      </c>
      <c r="E6" s="38">
        <f t="shared" ref="E6:E11" si="0">D6-D$5</f>
        <v>0</v>
      </c>
      <c r="G6" s="44" t="e">
        <f t="shared" ref="G6:G12" si="1">100*(D$5/D6)</f>
        <v>#DIV/0!</v>
      </c>
    </row>
    <row r="7" spans="2:7" s="37" customFormat="1" ht="17" x14ac:dyDescent="0.25">
      <c r="B7" s="40">
        <v>3</v>
      </c>
      <c r="D7" s="38">
        <f>'TCO aanbieder'!I68</f>
        <v>0</v>
      </c>
      <c r="E7" s="38">
        <f t="shared" si="0"/>
        <v>0</v>
      </c>
      <c r="G7" s="44" t="e">
        <f t="shared" si="1"/>
        <v>#DIV/0!</v>
      </c>
    </row>
    <row r="8" spans="2:7" s="37" customFormat="1" ht="17" x14ac:dyDescent="0.25">
      <c r="B8" s="40">
        <v>4</v>
      </c>
      <c r="D8" s="38">
        <f>'TCO aanbieder'!I107</f>
        <v>0</v>
      </c>
      <c r="E8" s="38">
        <f t="shared" si="0"/>
        <v>0</v>
      </c>
      <c r="G8" s="44" t="e">
        <f t="shared" si="1"/>
        <v>#DIV/0!</v>
      </c>
    </row>
    <row r="9" spans="2:7" s="37" customFormat="1" ht="17" x14ac:dyDescent="0.25">
      <c r="B9" s="40">
        <v>5</v>
      </c>
      <c r="D9" s="38">
        <f>'TCO aanbieder'!I42</f>
        <v>0</v>
      </c>
      <c r="E9" s="38">
        <f t="shared" si="0"/>
        <v>0</v>
      </c>
      <c r="G9" s="44" t="e">
        <f t="shared" si="1"/>
        <v>#DIV/0!</v>
      </c>
    </row>
    <row r="10" spans="2:7" s="37" customFormat="1" ht="17" x14ac:dyDescent="0.25">
      <c r="B10" s="40">
        <v>6</v>
      </c>
      <c r="D10" s="38">
        <f>'TCO aanbieder'!I16</f>
        <v>26.173438839999999</v>
      </c>
      <c r="E10" s="38">
        <f t="shared" si="0"/>
        <v>26.173438839999999</v>
      </c>
      <c r="G10" s="44">
        <f t="shared" si="1"/>
        <v>0</v>
      </c>
    </row>
    <row r="11" spans="2:7" s="37" customFormat="1" ht="17" x14ac:dyDescent="0.25">
      <c r="B11" s="40">
        <v>7</v>
      </c>
      <c r="D11" s="38">
        <f>'TCO aanbieder'!I94</f>
        <v>0</v>
      </c>
      <c r="E11" s="38">
        <f t="shared" si="0"/>
        <v>0</v>
      </c>
      <c r="G11" s="44" t="e">
        <f t="shared" si="1"/>
        <v>#DIV/0!</v>
      </c>
    </row>
    <row r="12" spans="2:7" s="37" customFormat="1" ht="17" x14ac:dyDescent="0.25">
      <c r="B12" s="40">
        <v>8</v>
      </c>
      <c r="D12" s="38">
        <f>'TCO aanbieder'!I29</f>
        <v>0</v>
      </c>
      <c r="E12" s="38">
        <f>D12-D$5</f>
        <v>0</v>
      </c>
      <c r="G12" s="44" t="e">
        <f t="shared" si="1"/>
        <v>#DIV/0!</v>
      </c>
    </row>
    <row r="13" spans="2:7" s="37" customFormat="1" ht="17" x14ac:dyDescent="0.25">
      <c r="B13" s="40"/>
    </row>
    <row r="14" spans="2:7" s="37" customFormat="1" ht="17" x14ac:dyDescent="0.25">
      <c r="B14" s="40"/>
    </row>
    <row r="15" spans="2:7" s="37" customFormat="1" ht="17" x14ac:dyDescent="0.25">
      <c r="B15" s="40"/>
    </row>
    <row r="16" spans="2:7" s="37" customFormat="1" ht="17" x14ac:dyDescent="0.25">
      <c r="B16" s="40"/>
    </row>
    <row r="17" spans="2:3" s="37" customFormat="1" ht="17" x14ac:dyDescent="0.25">
      <c r="B17" s="40"/>
    </row>
    <row r="18" spans="2:3" s="37" customFormat="1" ht="19" customHeight="1" x14ac:dyDescent="0.25">
      <c r="B18" s="40"/>
      <c r="C18" s="37" t="s">
        <v>15</v>
      </c>
    </row>
    <row r="19" spans="2:3" s="37" customFormat="1" ht="17" x14ac:dyDescent="0.25">
      <c r="B19" s="40"/>
    </row>
    <row r="20" spans="2:3" s="37" customFormat="1" ht="17" x14ac:dyDescent="0.25">
      <c r="B20" s="40"/>
    </row>
    <row r="21" spans="2:3" s="37" customFormat="1" ht="17" x14ac:dyDescent="0.25">
      <c r="B21" s="40"/>
    </row>
    <row r="22" spans="2:3" s="37" customFormat="1" ht="17" x14ac:dyDescent="0.25">
      <c r="B22" s="40"/>
    </row>
    <row r="23" spans="2:3" s="37" customFormat="1" ht="17" x14ac:dyDescent="0.25">
      <c r="B23" s="40"/>
    </row>
    <row r="24" spans="2:3" s="37" customFormat="1" ht="17" x14ac:dyDescent="0.25">
      <c r="B24" s="40"/>
    </row>
    <row r="25" spans="2:3" s="37" customFormat="1" ht="17" x14ac:dyDescent="0.25">
      <c r="B25" s="40"/>
    </row>
    <row r="26" spans="2:3" s="37" customFormat="1" ht="17" x14ac:dyDescent="0.25">
      <c r="B26" s="40"/>
    </row>
  </sheetData>
  <sortState ref="C5:D12">
    <sortCondition ref="D5:D1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TCO aanbieder</vt:lpstr>
      <vt:lpstr>Ranking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Siep</dc:creator>
  <cp:lastModifiedBy>Microsoft Office-gebruiker</cp:lastModifiedBy>
  <cp:lastPrinted>2018-01-17T15:32:53Z</cp:lastPrinted>
  <dcterms:created xsi:type="dcterms:W3CDTF">2015-06-04T11:46:27Z</dcterms:created>
  <dcterms:modified xsi:type="dcterms:W3CDTF">2018-01-17T15:33:02Z</dcterms:modified>
</cp:coreProperties>
</file>